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20490" windowHeight="7755" activeTab="4"/>
  </bookViews>
  <sheets>
    <sheet name="Listado de Indicadores" sheetId="14" r:id="rId1"/>
    <sheet name="001" sheetId="10" r:id="rId2"/>
    <sheet name="002" sheetId="9" r:id="rId3"/>
    <sheet name="003" sheetId="11" r:id="rId4"/>
    <sheet name="004" sheetId="13" r:id="rId5"/>
  </sheets>
  <definedNames>
    <definedName name="_xlnm.Print_Area" localSheetId="1">'001'!$A$1:$V$25</definedName>
    <definedName name="_xlnm.Print_Area" localSheetId="2">'002'!$A$1:$L$18</definedName>
    <definedName name="_xlnm.Print_Area" localSheetId="3">'003'!$A$1:$L$18</definedName>
    <definedName name="_xlnm.Print_Area" localSheetId="4">'004'!$A$1:$L$18</definedName>
  </definedNames>
  <calcPr calcId="124519"/>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5" i="11"/>
  <c r="D15"/>
  <c r="D15" i="9"/>
  <c r="B2" i="14"/>
  <c r="D15" i="10"/>
  <c r="D2" i="13" l="1"/>
  <c r="D2" i="11"/>
  <c r="D2" i="9"/>
  <c r="E15" i="10" l="1"/>
  <c r="E15" i="9" l="1"/>
</calcChain>
</file>

<file path=xl/sharedStrings.xml><?xml version="1.0" encoding="utf-8"?>
<sst xmlns="http://schemas.openxmlformats.org/spreadsheetml/2006/main" count="228" uniqueCount="97">
  <si>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</si>
  <si>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</si>
  <si>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</si>
  <si>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</si>
  <si>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</si>
  <si>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</si>
  <si>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</si>
  <si>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</si>
  <si>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</si>
  <si>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</si>
  <si>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</si>
  <si>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</si>
  <si>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</si>
  <si>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</si>
  <si>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</si>
  <si>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</si>
  <si>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</si>
  <si>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</si>
  <si>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</si>
  <si>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</si>
  <si>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</si>
  <si>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</si>
  <si>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</si>
  <si>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</si>
  <si>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</si>
  <si>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</si>
  <si>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</si>
  <si>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</si>
  <si>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</si>
  <si>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</si>
  <si>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</si>
  <si>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</si>
  <si>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</si>
  <si>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Codigo del Indicador</t>
  </si>
  <si>
    <t>Nombre del Indicador</t>
  </si>
  <si>
    <t>TIPO DE INDICADOR</t>
  </si>
  <si>
    <t>Pertinencia del indicador</t>
  </si>
  <si>
    <t>Mayor o Igual a 95%</t>
  </si>
  <si>
    <t>porcentaje</t>
  </si>
  <si>
    <t>Trimestral</t>
  </si>
  <si>
    <t>Anual</t>
  </si>
  <si>
    <t>CUMPLIMIENTO METAS AL PLAN DE DESARROLLO</t>
  </si>
  <si>
    <t>EFICIENCIA</t>
  </si>
  <si>
    <t>Garantizar que las metas al plan de Desarrollo se cumplan</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</si>
  <si>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</si>
  <si>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Proyectos de la secretaria</t>
  </si>
  <si>
    <t>ria</t>
  </si>
  <si>
    <t>est</t>
  </si>
  <si>
    <t>Presupuesto Asignado por vigencia</t>
  </si>
  <si>
    <t>Mayor o Igual a 85%</t>
  </si>
  <si>
    <t>Entre 75% y 84,9%</t>
  </si>
  <si>
    <t>Entre 80% y 94,9%</t>
  </si>
  <si>
    <t>CONVENIOS</t>
  </si>
  <si>
    <t>Revisar de todos los convenios, alianzas y demas de todas las que se suscribieron al iniciar en la viegencia cuales se han podido desarrollorar para esto hay que tener estadisticas de los proyectos que se estan ejecutando con convenios y como se consiguieron esos recursos.</t>
  </si>
  <si>
    <t>EFECTIVIDAD</t>
  </si>
  <si>
    <t>Informes de ejecución de proyectoes</t>
  </si>
  <si>
    <t>PROCESO GESTIÓN VIVIENDA</t>
  </si>
  <si>
    <t>EJECUCIÓN DE PROYECTOS</t>
  </si>
  <si>
    <t>EFICACIA</t>
  </si>
  <si>
    <t>Garantizar que se cumpla con la ejecución de los proyectos en relacion a la cantidad de estos que fueron aprobados</t>
  </si>
  <si>
    <t>Estipula que se le de la detinación de los recursos a los proyectos que se han aprobados</t>
  </si>
  <si>
    <t>Numerador: Numero de proyectos ejecutados, (Verificar la cantidad de proyectos y probados y debidadmente ejecutados)
Denominador: Numero de Proyectos Aprobados</t>
  </si>
  <si>
    <t>Recopilar la información de los proyectos, informes de contratistas, de supervisor y en el sistema</t>
  </si>
  <si>
    <t>Profesional de la secretaria de planeación en vivienda</t>
  </si>
  <si>
    <t>Secretario de Planeación Departamental</t>
  </si>
  <si>
    <t xml:space="preserve">UTILIZACIÓN DE LOS RECURSOS DESTINADOS A VIVIENDA DE INTERES SOCIAL </t>
  </si>
  <si>
    <t xml:space="preserve">Garantizar que los recursos que se destinan a viviendas de interes social se ejecuten </t>
  </si>
  <si>
    <t>Numerador: Recursos destinados a vivienda de interes social, (Refier la cantidad de recursos que se destinan a vivienda de interes social con respecto a los recursos que ingresan para vivienda)</t>
  </si>
  <si>
    <t>Revisar el presupuesto</t>
  </si>
  <si>
    <t>Presupuesto del proceso</t>
  </si>
  <si>
    <t>Monitorear el cumplimiento de los plasmado en el plan de desarrollo por cada una de las secretarias y de los procesos</t>
  </si>
  <si>
    <t xml:space="preserve">LISTADO DE INDICADORES </t>
  </si>
  <si>
    <t>INICIADA</t>
  </si>
  <si>
    <t>CULMINADA</t>
  </si>
  <si>
    <t xml:space="preserve">SIN INICIAR </t>
  </si>
  <si>
    <t>Numero de proyectos ejecutados/numero de proyectos formulados</t>
  </si>
  <si>
    <t>Regular
Desde 75%hasta 94,9%</t>
  </si>
  <si>
    <t>Malo
Menor a 74,9%</t>
  </si>
  <si>
    <t>Menor 75%</t>
  </si>
  <si>
    <t>Entre 70% hasta el 94,9%</t>
  </si>
  <si>
    <t>Menor o Igual 69,9%</t>
  </si>
  <si>
    <t>Menor o igual 79,9%</t>
  </si>
  <si>
    <t xml:space="preserve">Recursos asignados para subsidios de vivienda de interes social prioritario/ Total de los recursos asignados para la solucion de vivienda </t>
  </si>
  <si>
    <t xml:space="preserve">Medir el total de recursos que la administración departamental designa para soluciones de vivienda </t>
  </si>
  <si>
    <t xml:space="preserve">Numero de convenios firmados con entidades cooperante /Numero de alianzas para la firma de convenios con entidades cooperante </t>
  </si>
  <si>
    <t xml:space="preserve">Garantizar que se gestionen con entidades fuera de la administración departamental convenios para el fortalecimientop del sector </t>
  </si>
  <si>
    <t xml:space="preserve">Mide la gestión de la entidad en la consecusión de ayudas, convenios o recursos con otras entidades </t>
  </si>
  <si>
    <t xml:space="preserve">Numerador: Indica la gestión que se materializa con respecto a la consecusión de recursos o actividades con entidades diferentes a la administración departamental
Denominador: Mide la cantidad de actividades y aluianzas que se buscan con otras entidades </t>
  </si>
  <si>
    <t xml:space="preserve">Sumatoria de las soluciones de vivienda otorgadas por modalidad/Total de soluciones de vivienda planeadas a entregar por modalidad </t>
  </si>
  <si>
    <r>
      <rPr>
        <b/>
        <sz val="10"/>
        <rFont val="Arial"/>
        <family val="2"/>
      </rPr>
      <t>Numerador:</t>
    </r>
    <r>
      <rPr>
        <sz val="10"/>
        <rFont val="Arial"/>
        <family val="2"/>
      </rPr>
      <t xml:space="preserve"> Cantidad de soluciones de vivienda entregados según la modalidad asignada
</t>
    </r>
    <r>
      <rPr>
        <b/>
        <sz val="10"/>
        <rFont val="Arial"/>
        <family val="2"/>
      </rPr>
      <t xml:space="preserve">Denominador: </t>
    </r>
    <r>
      <rPr>
        <sz val="10"/>
        <rFont val="Arial"/>
        <family val="2"/>
      </rPr>
      <t xml:space="preserve">Cantidad total de soluciones de viviendaque se planearon entregar según su modalidad </t>
    </r>
  </si>
  <si>
    <t xml:space="preserve">CONVENIOS </t>
  </si>
  <si>
    <t>SE FORMULARON 16 PROYECTOS DE VIVIENDA DENOMINADOS: LAURELES ETAPA II, CONSTRUCCION DE SOLUCIONES DE VIVIENDA NUEVA NUCLEDA ETAPA I - ALTOS DEL CASTILLO Y CASTILLOS DEL LLANO, CONSTRUCCION DE SOLUCIONES DE VIVIENDA EN LA MOSALIDAD DE SITIO PROPIO EN EL AREA URBANA DEL DEPARTAMENTO DE ARAUCA, CONSTRUCCION DE VIVIENDA NUEVA DISPERSA EN EL AREA RURAL DE LOS MUNICIPIOS DEL DEPARTAMENTO DE ARAUCA, MEJORAMIENTO ADULTO MAYOR Y MADRES COMUNITARIAS EN EL DEPARTAMENTO DE ARAUCA, CONSTRUCCION  DE VIVIENDA NUEVA DISPERSA EN EL AREA RURAL DEL MUNICIPIO DE ARAUA, DEPARTAMENTO DE ARAUCA, CONSTRUCCION Y ADECUACION DE REDES ELECTRICAS PARA ATENDER PROYECTOS DE VIVIENDA DE INTERES SOCIAL PRIORITARIA  EN EL DPTO DE ARAUCA, CONSTRUCCION DE REDES DE ALCANTARILLADO SANITARIO EN LOS BARRIOS SAN DIEGO, BUENOS AIRES Y VILLA CARO DEL MUNICIPIO DE TAM E, DEPARTAMENTO DE ARAUCA, Y ASIGNACION DE RECURSOS COMPLEMENTARIOS EN LA MODALIDA DE VIVIENDA NUEVA RURAL A PROYECTOS COFINANCIADOS CON BANCO AGRARIO. -  LA ESMERALDA - ACACIAS I - ACACIAS - COROCITO - SANTO DOMINGO - CARANAL -MARRERO -ARABIA</t>
  </si>
  <si>
    <t>1) AUMAR ESFUERZOS PARA LA CONSTRUCCION DE SOLUCIONES DE VIVIENDA NUEVA NUCLEADA EN EL MUNICIPIO DE ARAUCA, DEPARTAMENTO DE ARAUCA, ETAPA I, SENDEROS DE PLAYITAS. 2)CONVENIO 47/CONV-GV2015-009, 3) CONVENIO 133/CONV-GV2015-008</t>
  </si>
  <si>
    <t>1) PROYECTO LAURELES ETAPA II, $ 5.784.591.912; 2) CASTILLOS DEL LLANO, $ 5.953.794.000; 3) ALTOS DEL CASTILLO, $ 1.804.180.000; 4) VIVIENDA NUEVA DISPERSA RURAL, $ 10.584.56.4245,92 ; MEJORAMIENTO ADULTO MAYOR Y MADRES COMUNITARIAS EN EL DEPARTAMENTO DE ARAUCA, $ 1.714.166.520; CONSTRUCCION DE SOLUCIONES DE VIVIENDA EN LA MODALIDAD DE SITIO PROPIO EN EL AREA URBANA DE LOS MUNICIPIOS DEL DEPARTAMENTO, $ 2.941.815.430; CONSTRUCCION  DE VIVIENDA NUEVA DISPERSA EN EL AREA RURAL DEL MUNICIPIO DE ARAUA, DEPARTAMENTO DE ARAUCA, $ 1771894548;CONSTRUCCION Y ADECUACION DE REDES ELECTRICAS PARA ATENDER PROYECTOS DE VIVIENDA DE INTERES SOCIAL PRIORITARIA  EN EL DPTO DE ARAUCA, $ 700,000,000; CONSTRUCCION DE REDES DE ALCANTARILLADO SANITARIO EN LOS BARRIOS SAN DIEGO, BUENOS AIRES Y VILLA CARO DEL MUNICIPIO DE TAM E, DEPARTAMENTO DE ARAUCA, $ 1,700,000,000; Y ASIGNACION DE RECURSOS COMPLEMENTARIOS EN LA MODALIDA DE VIVIENDA NUEVA RURAL A PROYECTOS COFINANCIADOS CON BANCO AGRARIO. -  LA ESMERALDA - ACACIAS I - ACACIAS - COROCITO - SANTO DOMINGO - CARANAL -MARRERO -ARABIA, 920,000,000,</t>
  </si>
  <si>
    <t>23  DE OCTUBRE DE 2015</t>
  </si>
  <si>
    <t>23 DE OCTUBRE DE 2015</t>
  </si>
  <si>
    <t>OCTUBRE 23 DE 2015</t>
  </si>
</sst>
</file>

<file path=xl/styles.xml><?xml version="1.0" encoding="utf-8"?>
<styleSheet xmlns="http://schemas.openxmlformats.org/spreadsheetml/2006/main">
  <numFmts count="1">
    <numFmt numFmtId="164" formatCode="#.##0.00;[Red]#.##0.00"/>
  </numFmts>
  <fonts count="6">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79">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7" xfId="0" applyFont="1" applyFill="1" applyBorder="1" applyAlignment="1">
      <alignment horizontal="center" vertical="center"/>
    </xf>
    <xf numFmtId="0" fontId="4" fillId="8" borderId="7" xfId="0" applyFont="1" applyFill="1" applyBorder="1" applyAlignment="1">
      <alignment horizontal="center" vertical="center"/>
    </xf>
    <xf numFmtId="0" fontId="0" fillId="0" borderId="7" xfId="0" applyBorder="1" applyAlignment="1">
      <alignment horizontal="center"/>
    </xf>
    <xf numFmtId="0" fontId="5" fillId="0" borderId="0" xfId="2" quotePrefix="1" applyAlignment="1" applyProtection="1"/>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9" fontId="0" fillId="0" borderId="2" xfId="0"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4" fontId="0" fillId="0" borderId="2" xfId="0" applyNumberFormat="1" applyBorder="1" applyAlignment="1" applyProtection="1">
      <alignment horizontal="center" vertical="center" wrapText="1"/>
      <protection locked="0"/>
    </xf>
    <xf numFmtId="2" fontId="0" fillId="0" borderId="0" xfId="0" applyNumberFormat="1"/>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5" fillId="8" borderId="7" xfId="2" applyFill="1" applyBorder="1" applyAlignment="1" applyProtection="1">
      <alignment horizontal="center" vertical="center"/>
    </xf>
    <xf numFmtId="0" fontId="5" fillId="8" borderId="8" xfId="2" applyFill="1" applyBorder="1" applyAlignment="1" applyProtection="1">
      <alignment horizontal="center" vertical="center"/>
    </xf>
    <xf numFmtId="0" fontId="5" fillId="8" borderId="9" xfId="2" applyFill="1" applyBorder="1" applyAlignment="1" applyProtection="1">
      <alignment horizontal="center" vertical="center"/>
    </xf>
    <xf numFmtId="0" fontId="5" fillId="0" borderId="7" xfId="2" applyBorder="1" applyAlignment="1" applyProtection="1">
      <alignment horizontal="center"/>
    </xf>
    <xf numFmtId="0" fontId="5" fillId="0" borderId="8" xfId="2" applyBorder="1" applyAlignment="1" applyProtection="1">
      <alignment horizontal="center"/>
    </xf>
    <xf numFmtId="0" fontId="5" fillId="0" borderId="9" xfId="2" applyBorder="1" applyAlignment="1" applyProtection="1">
      <alignment horizont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6" xfId="0" applyBorder="1" applyAlignment="1" applyProtection="1">
      <alignment horizontal="center"/>
      <protection locked="0"/>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3" fillId="0" borderId="3" xfId="0" applyFont="1" applyBorder="1" applyAlignment="1" applyProtection="1">
      <alignment horizontal="justify" vertical="justify" wrapText="1"/>
      <protection locked="0"/>
    </xf>
    <xf numFmtId="0" fontId="0" fillId="0" borderId="4" xfId="0" applyBorder="1" applyAlignment="1" applyProtection="1">
      <alignment horizontal="justify" vertical="justify"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wrapText="1"/>
      <protection locked="0"/>
    </xf>
    <xf numFmtId="0" fontId="5" fillId="8" borderId="5" xfId="2" applyFill="1" applyBorder="1" applyAlignment="1" applyProtection="1">
      <alignment horizontal="center" vertical="center" wrapText="1"/>
      <protection locked="0"/>
    </xf>
    <xf numFmtId="0" fontId="5" fillId="8" borderId="4" xfId="2"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0" fillId="0" borderId="3" xfId="0" applyBorder="1" applyAlignment="1" applyProtection="1">
      <alignment horizontal="justify" vertical="justify" wrapText="1"/>
      <protection locked="0"/>
    </xf>
  </cellXfs>
  <cellStyles count="3">
    <cellStyle name="Hipervínculo" xfId="2" builtinId="8"/>
    <cellStyle name="Normal" xfId="0" builtinId="0"/>
    <cellStyle name="Porcentual" xfId="1" builtinId="5"/>
  </cellStyles>
  <dxfs count="12">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EJECUCIÓN DE PROYECTOS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0.95</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1</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123688448"/>
        <c:axId val="123689984"/>
      </c:lineChart>
      <c:catAx>
        <c:axId val="12368844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3689984"/>
        <c:crosses val="autoZero"/>
        <c:auto val="1"/>
        <c:lblAlgn val="ctr"/>
        <c:lblOffset val="100"/>
      </c:catAx>
      <c:valAx>
        <c:axId val="1236899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368844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UTILIZACIÓN DE LOS RECURSOS DESTINADOS A VIVIENDA DE INTERES SOCIAL </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0.85</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1</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er>
        <c:dLbls>
          <c:showVal val="1"/>
        </c:dLbls>
        <c:marker val="1"/>
        <c:axId val="125155968"/>
        <c:axId val="125157760"/>
      </c:lineChart>
      <c:catAx>
        <c:axId val="12515596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157760"/>
        <c:crosses val="autoZero"/>
        <c:auto val="1"/>
        <c:lblAlgn val="ctr"/>
        <c:lblOffset val="100"/>
      </c:catAx>
      <c:valAx>
        <c:axId val="12515776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15596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CONVENIOS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1</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pt idx="0">
                  <c:v>0</c:v>
                </c:pt>
              </c:numCache>
            </c:numRef>
          </c:val>
        </c:ser>
        <c:dLbls>
          <c:showVal val="1"/>
        </c:dLbls>
        <c:marker val="1"/>
        <c:axId val="125186048"/>
        <c:axId val="125187584"/>
      </c:lineChart>
      <c:catAx>
        <c:axId val="12518604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187584"/>
        <c:crosses val="autoZero"/>
        <c:auto val="1"/>
        <c:lblAlgn val="ctr"/>
        <c:lblOffset val="100"/>
      </c:catAx>
      <c:valAx>
        <c:axId val="1251875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518604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34468736"/>
        <c:axId val="134470272"/>
      </c:lineChart>
      <c:catAx>
        <c:axId val="13446873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470272"/>
        <c:crosses val="autoZero"/>
        <c:auto val="1"/>
        <c:lblAlgn val="ctr"/>
        <c:lblOffset val="100"/>
      </c:catAx>
      <c:valAx>
        <c:axId val="13447027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3446873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Gestion%20de%20Vivienda/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16"/>
  <sheetViews>
    <sheetView workbookViewId="0">
      <selection activeCell="C15" sqref="C15"/>
    </sheetView>
  </sheetViews>
  <sheetFormatPr baseColWidth="10" defaultRowHeight="12.75"/>
  <sheetData>
    <row r="1" spans="1:10" ht="15">
      <c r="A1" s="32"/>
      <c r="B1" s="34" t="s">
        <v>7</v>
      </c>
      <c r="C1" s="34"/>
      <c r="D1" s="34"/>
      <c r="E1" s="34"/>
      <c r="F1" s="34"/>
      <c r="G1" s="1" t="s">
        <v>21</v>
      </c>
      <c r="H1" s="1"/>
    </row>
    <row r="2" spans="1:10">
      <c r="A2" s="33"/>
      <c r="B2" s="35" t="str">
        <f>'001'!D2</f>
        <v>PROCESO GESTIÓN VIVIENDA</v>
      </c>
      <c r="C2" s="35"/>
      <c r="D2" s="35"/>
      <c r="E2" s="35"/>
      <c r="F2" s="35"/>
      <c r="G2" s="2" t="s">
        <v>20</v>
      </c>
      <c r="H2" s="2"/>
    </row>
    <row r="3" spans="1:10">
      <c r="A3" s="33"/>
      <c r="B3" s="35" t="s">
        <v>71</v>
      </c>
      <c r="C3" s="35"/>
      <c r="D3" s="35"/>
      <c r="E3" s="35"/>
      <c r="F3" s="35"/>
      <c r="G3" s="2" t="s">
        <v>22</v>
      </c>
      <c r="H3" s="2"/>
    </row>
    <row r="4" spans="1:10">
      <c r="A4" s="36"/>
      <c r="B4" s="36"/>
      <c r="C4" s="36"/>
      <c r="D4" s="36"/>
      <c r="E4" s="36"/>
      <c r="F4" s="36"/>
      <c r="G4" s="36"/>
      <c r="H4" s="36"/>
    </row>
    <row r="5" spans="1:10" ht="13.5" thickBot="1">
      <c r="A5" s="37"/>
      <c r="B5" s="37"/>
      <c r="C5" s="37"/>
      <c r="D5" s="37"/>
      <c r="E5" s="37"/>
      <c r="F5" s="37"/>
      <c r="G5" s="37"/>
      <c r="H5" s="37"/>
    </row>
    <row r="6" spans="1:10" ht="13.5" thickBot="1">
      <c r="A6" s="3" t="s">
        <v>33</v>
      </c>
      <c r="B6" s="44" t="s">
        <v>34</v>
      </c>
      <c r="C6" s="45"/>
      <c r="D6" s="45"/>
      <c r="E6" s="45"/>
      <c r="F6" s="45"/>
      <c r="G6" s="45"/>
      <c r="H6" s="46"/>
    </row>
    <row r="7" spans="1:10" ht="13.5" thickBot="1">
      <c r="A7" s="4">
        <v>1</v>
      </c>
      <c r="B7" s="38" t="s">
        <v>57</v>
      </c>
      <c r="C7" s="39"/>
      <c r="D7" s="39"/>
      <c r="E7" s="39"/>
      <c r="F7" s="39"/>
      <c r="G7" s="39"/>
      <c r="H7" s="40"/>
    </row>
    <row r="8" spans="1:10" ht="13.5" thickBot="1">
      <c r="A8" s="5">
        <v>2</v>
      </c>
      <c r="B8" s="41" t="s">
        <v>65</v>
      </c>
      <c r="C8" s="42"/>
      <c r="D8" s="42"/>
      <c r="E8" s="42"/>
      <c r="F8" s="42"/>
      <c r="G8" s="42"/>
      <c r="H8" s="43"/>
    </row>
    <row r="9" spans="1:10" ht="13.5" thickBot="1">
      <c r="A9" s="4">
        <v>3</v>
      </c>
      <c r="B9" s="41" t="s">
        <v>90</v>
      </c>
      <c r="C9" s="42"/>
      <c r="D9" s="42"/>
      <c r="E9" s="42"/>
      <c r="F9" s="42"/>
      <c r="G9" s="42"/>
      <c r="H9" s="43"/>
    </row>
    <row r="10" spans="1:10" ht="13.5" thickBot="1">
      <c r="A10" s="5">
        <v>4</v>
      </c>
      <c r="B10" s="41" t="s">
        <v>41</v>
      </c>
      <c r="C10" s="42"/>
      <c r="D10" s="42"/>
      <c r="E10" s="42"/>
      <c r="F10" s="42"/>
      <c r="G10" s="42"/>
      <c r="H10" s="43"/>
    </row>
    <row r="16" spans="1:10">
      <c r="J16" s="6"/>
    </row>
  </sheetData>
  <mergeCells count="10">
    <mergeCell ref="B7:H7"/>
    <mergeCell ref="B8:H8"/>
    <mergeCell ref="B9:H9"/>
    <mergeCell ref="B10:H10"/>
    <mergeCell ref="B6:H6"/>
    <mergeCell ref="A1:A3"/>
    <mergeCell ref="B1:F1"/>
    <mergeCell ref="B2:F2"/>
    <mergeCell ref="B3:F3"/>
    <mergeCell ref="A4:H5"/>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5'!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M40"/>
  <sheetViews>
    <sheetView view="pageBreakPreview" topLeftCell="A10" zoomScale="84" zoomScaleSheetLayoutView="84" workbookViewId="0">
      <selection activeCell="H15" sqref="H15:I15"/>
    </sheetView>
  </sheetViews>
  <sheetFormatPr baseColWidth="10" defaultRowHeight="12.75"/>
  <cols>
    <col min="1" max="2" width="14.7109375" style="8" customWidth="1"/>
    <col min="3" max="3" width="15.85546875" style="8" customWidth="1"/>
    <col min="4" max="4" width="7.28515625" style="8" customWidth="1"/>
    <col min="5" max="5" width="7" style="8" customWidth="1"/>
    <col min="6" max="6" width="8.7109375" style="8" customWidth="1"/>
    <col min="7" max="7" width="44.7109375" style="8" customWidth="1"/>
    <col min="8" max="8" width="16.140625" style="8" customWidth="1"/>
    <col min="9" max="9" width="15.85546875" style="8" customWidth="1"/>
    <col min="10" max="10" width="29.5703125" style="8" customWidth="1"/>
    <col min="11" max="11" width="14.140625" style="8" customWidth="1"/>
    <col min="12" max="12" width="21.7109375" style="8" customWidth="1"/>
    <col min="13" max="16384" width="11.42578125" style="8"/>
  </cols>
  <sheetData>
    <row r="1" spans="1:13" ht="24.95" customHeight="1">
      <c r="A1" s="48"/>
      <c r="B1" s="48"/>
      <c r="C1" s="48"/>
      <c r="D1" s="50" t="s">
        <v>7</v>
      </c>
      <c r="E1" s="50"/>
      <c r="F1" s="50"/>
      <c r="G1" s="50"/>
      <c r="H1" s="50"/>
      <c r="I1" s="50"/>
      <c r="J1" s="50"/>
      <c r="K1" s="7" t="s">
        <v>21</v>
      </c>
      <c r="L1" s="7"/>
    </row>
    <row r="2" spans="1:13" ht="24.95" customHeight="1">
      <c r="A2" s="49"/>
      <c r="B2" s="49"/>
      <c r="C2" s="49"/>
      <c r="D2" s="51" t="s">
        <v>56</v>
      </c>
      <c r="E2" s="51"/>
      <c r="F2" s="51"/>
      <c r="G2" s="51"/>
      <c r="H2" s="51"/>
      <c r="I2" s="51"/>
      <c r="J2" s="51"/>
      <c r="K2" s="9" t="s">
        <v>20</v>
      </c>
      <c r="L2" s="9"/>
    </row>
    <row r="3" spans="1:13" ht="24.95" customHeight="1">
      <c r="A3" s="49"/>
      <c r="B3" s="49"/>
      <c r="C3" s="49"/>
      <c r="D3" s="51" t="s">
        <v>19</v>
      </c>
      <c r="E3" s="51"/>
      <c r="F3" s="51"/>
      <c r="G3" s="51"/>
      <c r="H3" s="51"/>
      <c r="I3" s="51"/>
      <c r="J3" s="51"/>
      <c r="K3" s="9" t="s">
        <v>22</v>
      </c>
      <c r="L3" s="9"/>
    </row>
    <row r="4" spans="1:13" ht="24.95" customHeight="1">
      <c r="A4" s="52" t="s">
        <v>10</v>
      </c>
      <c r="B4" s="53"/>
      <c r="C4" s="53"/>
      <c r="D4" s="53"/>
      <c r="E4" s="53"/>
      <c r="F4" s="53"/>
      <c r="G4" s="53"/>
      <c r="H4" s="53"/>
      <c r="I4" s="53"/>
      <c r="J4" s="53"/>
      <c r="K4" s="53"/>
      <c r="L4" s="53"/>
    </row>
    <row r="5" spans="1:13" ht="24.95" customHeight="1">
      <c r="A5" s="64" t="s">
        <v>33</v>
      </c>
      <c r="B5" s="65"/>
      <c r="C5" s="66"/>
      <c r="D5" s="67">
        <v>1</v>
      </c>
      <c r="E5" s="68"/>
      <c r="F5" s="69"/>
      <c r="G5" s="10" t="s">
        <v>34</v>
      </c>
      <c r="H5" s="70" t="s">
        <v>57</v>
      </c>
      <c r="I5" s="71"/>
      <c r="J5" s="72"/>
      <c r="K5" s="11" t="s">
        <v>35</v>
      </c>
      <c r="L5" s="12" t="s">
        <v>58</v>
      </c>
    </row>
    <row r="6" spans="1:13">
      <c r="A6" s="54"/>
      <c r="B6" s="54"/>
      <c r="C6" s="54"/>
      <c r="D6" s="54"/>
      <c r="E6" s="54"/>
      <c r="F6" s="54"/>
      <c r="G6" s="54"/>
      <c r="H6" s="54"/>
      <c r="I6" s="54"/>
      <c r="J6" s="54"/>
      <c r="K6" s="54"/>
      <c r="L6" s="54"/>
    </row>
    <row r="7" spans="1:13" ht="69.95" customHeight="1">
      <c r="A7" s="55" t="s">
        <v>11</v>
      </c>
      <c r="B7" s="55"/>
      <c r="C7" s="55"/>
      <c r="D7" s="56" t="s">
        <v>59</v>
      </c>
      <c r="E7" s="49"/>
      <c r="F7" s="49"/>
      <c r="G7" s="49"/>
      <c r="H7" s="49"/>
      <c r="I7" s="11" t="s">
        <v>36</v>
      </c>
      <c r="J7" s="57" t="s">
        <v>60</v>
      </c>
      <c r="K7" s="49"/>
      <c r="L7" s="49"/>
    </row>
    <row r="8" spans="1:13" ht="91.5" customHeight="1">
      <c r="A8" s="55" t="s">
        <v>0</v>
      </c>
      <c r="B8" s="55"/>
      <c r="C8" s="55"/>
      <c r="D8" s="49" t="s">
        <v>28</v>
      </c>
      <c r="E8" s="49"/>
      <c r="F8" s="49"/>
      <c r="G8" s="49"/>
      <c r="H8" s="49"/>
      <c r="I8" s="11" t="s">
        <v>16</v>
      </c>
      <c r="J8" s="57" t="s">
        <v>61</v>
      </c>
      <c r="K8" s="49"/>
      <c r="L8" s="49"/>
    </row>
    <row r="9" spans="1:13" ht="79.5" customHeight="1">
      <c r="A9" s="55" t="s">
        <v>12</v>
      </c>
      <c r="B9" s="55"/>
      <c r="C9" s="55"/>
      <c r="D9" s="49" t="s">
        <v>75</v>
      </c>
      <c r="E9" s="49"/>
      <c r="F9" s="49"/>
      <c r="G9" s="49"/>
      <c r="H9" s="49"/>
      <c r="I9" s="11" t="s">
        <v>1</v>
      </c>
      <c r="J9" s="57" t="s">
        <v>62</v>
      </c>
      <c r="K9" s="49"/>
      <c r="L9" s="49"/>
    </row>
    <row r="10" spans="1:13" ht="69.95" customHeight="1">
      <c r="A10" s="55" t="s">
        <v>13</v>
      </c>
      <c r="B10" s="55"/>
      <c r="C10" s="55"/>
      <c r="D10" s="49" t="s">
        <v>45</v>
      </c>
      <c r="E10" s="49"/>
      <c r="F10" s="49"/>
      <c r="G10" s="49"/>
      <c r="H10" s="49"/>
      <c r="I10" s="11" t="s">
        <v>17</v>
      </c>
      <c r="J10" s="49" t="s">
        <v>39</v>
      </c>
      <c r="K10" s="49"/>
      <c r="L10" s="49"/>
    </row>
    <row r="11" spans="1:13" ht="69.95" customHeight="1">
      <c r="A11" s="55" t="s">
        <v>14</v>
      </c>
      <c r="B11" s="55"/>
      <c r="C11" s="55"/>
      <c r="D11" s="49" t="s">
        <v>63</v>
      </c>
      <c r="E11" s="49"/>
      <c r="F11" s="49"/>
      <c r="G11" s="49"/>
      <c r="H11" s="49"/>
      <c r="I11" s="11" t="s">
        <v>18</v>
      </c>
      <c r="J11" s="49" t="s">
        <v>64</v>
      </c>
      <c r="K11" s="49"/>
      <c r="L11" s="49"/>
      <c r="M11" s="8" t="s">
        <v>46</v>
      </c>
    </row>
    <row r="12" spans="1:13" s="19" customFormat="1" ht="69.95" customHeight="1">
      <c r="A12" s="64" t="s">
        <v>29</v>
      </c>
      <c r="B12" s="66"/>
      <c r="C12" s="13">
        <v>0.95</v>
      </c>
      <c r="D12" s="64" t="s">
        <v>30</v>
      </c>
      <c r="E12" s="66"/>
      <c r="F12" s="14">
        <v>0.75</v>
      </c>
      <c r="G12" s="10" t="s">
        <v>31</v>
      </c>
      <c r="H12" s="15">
        <v>1</v>
      </c>
      <c r="I12" s="11" t="s">
        <v>3</v>
      </c>
      <c r="J12" s="16" t="s">
        <v>32</v>
      </c>
      <c r="K12" s="17" t="s">
        <v>76</v>
      </c>
      <c r="L12" s="18" t="s">
        <v>77</v>
      </c>
    </row>
    <row r="13" spans="1:13" s="20" customFormat="1" ht="24.95" customHeight="1">
      <c r="A13" s="52" t="s">
        <v>4</v>
      </c>
      <c r="B13" s="53"/>
      <c r="C13" s="53"/>
      <c r="D13" s="53"/>
      <c r="E13" s="53"/>
      <c r="F13" s="53"/>
      <c r="G13" s="53"/>
      <c r="H13" s="53"/>
      <c r="I13" s="53"/>
      <c r="J13" s="53"/>
      <c r="K13" s="53"/>
      <c r="L13" s="53"/>
    </row>
    <row r="14" spans="1:13" s="21" customFormat="1" ht="39.75" customHeight="1">
      <c r="A14" s="11" t="s">
        <v>5</v>
      </c>
      <c r="B14" s="11" t="s">
        <v>8</v>
      </c>
      <c r="C14" s="11" t="s">
        <v>9</v>
      </c>
      <c r="D14" s="11" t="s">
        <v>2</v>
      </c>
      <c r="E14" s="11" t="s">
        <v>6</v>
      </c>
      <c r="F14" s="60" t="s">
        <v>26</v>
      </c>
      <c r="G14" s="61"/>
      <c r="H14" s="55" t="s">
        <v>27</v>
      </c>
      <c r="I14" s="55"/>
      <c r="J14" s="11" t="s">
        <v>24</v>
      </c>
      <c r="K14" s="11" t="s">
        <v>25</v>
      </c>
      <c r="L14" s="11" t="s">
        <v>23</v>
      </c>
    </row>
    <row r="15" spans="1:13" s="21" customFormat="1" ht="409.5" customHeight="1">
      <c r="A15" s="29" t="s">
        <v>94</v>
      </c>
      <c r="B15" s="22">
        <v>16</v>
      </c>
      <c r="C15" s="22">
        <v>16</v>
      </c>
      <c r="D15" s="24">
        <f>C$12</f>
        <v>0.95</v>
      </c>
      <c r="E15" s="25">
        <f>B15/C15</f>
        <v>1</v>
      </c>
      <c r="F15" s="62" t="s">
        <v>91</v>
      </c>
      <c r="G15" s="63"/>
      <c r="H15" s="49"/>
      <c r="I15" s="49"/>
      <c r="J15" s="22"/>
      <c r="K15" s="22"/>
      <c r="L15" s="22"/>
    </row>
    <row r="16" spans="1:13" s="21" customFormat="1">
      <c r="A16" s="22"/>
      <c r="B16" s="22"/>
      <c r="C16" s="26"/>
      <c r="D16" s="24"/>
      <c r="E16" s="25"/>
      <c r="F16" s="58"/>
      <c r="G16" s="59"/>
      <c r="H16" s="49"/>
      <c r="I16" s="49"/>
      <c r="J16" s="22"/>
      <c r="K16" s="22"/>
      <c r="L16" s="22"/>
    </row>
    <row r="17" spans="1:12" s="21" customFormat="1">
      <c r="A17" s="22"/>
      <c r="B17" s="22"/>
      <c r="C17" s="22"/>
      <c r="D17" s="24"/>
      <c r="E17" s="25"/>
      <c r="F17" s="73"/>
      <c r="G17" s="59"/>
      <c r="H17" s="57"/>
      <c r="I17" s="49"/>
      <c r="J17" s="22"/>
      <c r="K17" s="23"/>
      <c r="L17" s="22"/>
    </row>
    <row r="18" spans="1:12" s="21" customFormat="1">
      <c r="A18" s="22"/>
      <c r="B18" s="22"/>
      <c r="C18" s="22"/>
      <c r="D18" s="24"/>
      <c r="E18" s="25"/>
      <c r="F18" s="58"/>
      <c r="G18" s="59"/>
      <c r="H18" s="49"/>
      <c r="I18" s="49"/>
      <c r="J18" s="22"/>
      <c r="K18" s="22"/>
      <c r="L18" s="22"/>
    </row>
    <row r="19" spans="1:12">
      <c r="A19" s="47"/>
      <c r="B19" s="47"/>
      <c r="C19" s="47"/>
      <c r="D19" s="47"/>
      <c r="E19" s="47"/>
      <c r="F19" s="47"/>
      <c r="G19" s="47"/>
      <c r="H19" s="47"/>
      <c r="I19" s="47"/>
      <c r="J19" s="47"/>
      <c r="K19" s="47"/>
      <c r="L19" s="47"/>
    </row>
    <row r="37" spans="1:1" hidden="1">
      <c r="A37" s="8" t="s">
        <v>72</v>
      </c>
    </row>
    <row r="38" spans="1:1" hidden="1">
      <c r="A38" s="8" t="s">
        <v>73</v>
      </c>
    </row>
    <row r="39" spans="1:1" hidden="1">
      <c r="A39" s="8" t="s">
        <v>74</v>
      </c>
    </row>
    <row r="40" spans="1:1" hidden="1"/>
  </sheetData>
  <mergeCells count="38">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4:G14"/>
    <mergeCell ref="H14:I14"/>
    <mergeCell ref="F15:G15"/>
    <mergeCell ref="H15:I15"/>
    <mergeCell ref="F16:G16"/>
    <mergeCell ref="H16:I16"/>
    <mergeCell ref="A19:L19"/>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s>
  <conditionalFormatting sqref="E15:E18">
    <cfRule type="cellIs" dxfId="11" priority="1" stopIfTrue="1" operator="lessThan">
      <formula>74.9%</formula>
    </cfRule>
    <cfRule type="cellIs" dxfId="10" priority="2" stopIfTrue="1" operator="between">
      <formula>75%</formula>
      <formula>94.9%</formula>
    </cfRule>
    <cfRule type="cellIs" dxfId="9" priority="3" stopIfTrue="1" operator="greaterThanOrEqual">
      <formula>0.95</formula>
    </cfRule>
  </conditionalFormatting>
  <dataValidations disablePrompts="1" count="1">
    <dataValidation type="list" allowBlank="1" showInputMessage="1" showErrorMessage="1" sqref="L15:L18">
      <formula1>$A$37:$A$39</formula1>
    </dataValidation>
  </dataValidations>
  <hyperlinks>
    <hyperlink ref="H5:J5" location="'Listado de Indicadores'!A1" display="EJECUCIÓN DE PROYECT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40"/>
  <sheetViews>
    <sheetView view="pageBreakPreview" topLeftCell="A10" zoomScale="80" zoomScaleSheetLayoutView="80" workbookViewId="0">
      <selection activeCell="F15" sqref="F15:G15"/>
    </sheetView>
  </sheetViews>
  <sheetFormatPr baseColWidth="10" defaultRowHeight="12.75"/>
  <cols>
    <col min="1" max="1" width="14.7109375" style="8" customWidth="1"/>
    <col min="2" max="2" width="15.7109375" style="8" bestFit="1" customWidth="1"/>
    <col min="3" max="3" width="14.42578125" style="8" bestFit="1" customWidth="1"/>
    <col min="4" max="5" width="8.7109375" style="8" customWidth="1"/>
    <col min="6" max="6" width="5.85546875" style="8" customWidth="1"/>
    <col min="7" max="7" width="54.5703125" style="8" customWidth="1"/>
    <col min="8" max="8" width="10" style="8" customWidth="1"/>
    <col min="9" max="9" width="15.28515625" style="8" customWidth="1"/>
    <col min="10" max="10" width="22.85546875" style="8" customWidth="1"/>
    <col min="11" max="11" width="15.1406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tr">
        <f>'001'!D2:J2</f>
        <v>PROCESO GESTIÓN VIVIENDA</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7.75" customHeight="1">
      <c r="A5" s="64" t="s">
        <v>33</v>
      </c>
      <c r="B5" s="65"/>
      <c r="C5" s="66"/>
      <c r="D5" s="67">
        <v>2</v>
      </c>
      <c r="E5" s="68"/>
      <c r="F5" s="69"/>
      <c r="G5" s="10" t="s">
        <v>34</v>
      </c>
      <c r="H5" s="70" t="s">
        <v>65</v>
      </c>
      <c r="I5" s="71"/>
      <c r="J5" s="72"/>
      <c r="K5" s="11" t="s">
        <v>35</v>
      </c>
      <c r="L5" s="12" t="s">
        <v>42</v>
      </c>
    </row>
    <row r="6" spans="1:12">
      <c r="A6" s="54" t="s">
        <v>47</v>
      </c>
      <c r="B6" s="54"/>
      <c r="C6" s="54"/>
      <c r="D6" s="54"/>
      <c r="E6" s="54"/>
      <c r="F6" s="54"/>
      <c r="G6" s="54"/>
      <c r="H6" s="54"/>
      <c r="I6" s="54"/>
      <c r="J6" s="54"/>
      <c r="K6" s="54"/>
      <c r="L6" s="54"/>
    </row>
    <row r="7" spans="1:12" ht="69.95" customHeight="1">
      <c r="A7" s="55" t="s">
        <v>11</v>
      </c>
      <c r="B7" s="55"/>
      <c r="C7" s="55"/>
      <c r="D7" s="56" t="s">
        <v>66</v>
      </c>
      <c r="E7" s="49"/>
      <c r="F7" s="49"/>
      <c r="G7" s="49"/>
      <c r="H7" s="49"/>
      <c r="I7" s="11" t="s">
        <v>15</v>
      </c>
      <c r="J7" s="56" t="s">
        <v>83</v>
      </c>
      <c r="K7" s="49"/>
      <c r="L7" s="49"/>
    </row>
    <row r="8" spans="1:12" ht="69.95" customHeight="1">
      <c r="A8" s="55" t="s">
        <v>0</v>
      </c>
      <c r="B8" s="55"/>
      <c r="C8" s="55"/>
      <c r="D8" s="49" t="s">
        <v>28</v>
      </c>
      <c r="E8" s="49"/>
      <c r="F8" s="49"/>
      <c r="G8" s="49"/>
      <c r="H8" s="49"/>
      <c r="I8" s="11" t="s">
        <v>16</v>
      </c>
      <c r="J8" s="57" t="s">
        <v>67</v>
      </c>
      <c r="K8" s="49"/>
      <c r="L8" s="49"/>
    </row>
    <row r="9" spans="1:12" ht="69.95" customHeight="1">
      <c r="A9" s="55" t="s">
        <v>12</v>
      </c>
      <c r="B9" s="55"/>
      <c r="C9" s="55"/>
      <c r="D9" s="56" t="s">
        <v>82</v>
      </c>
      <c r="E9" s="49"/>
      <c r="F9" s="49"/>
      <c r="G9" s="49"/>
      <c r="H9" s="49"/>
      <c r="I9" s="11" t="s">
        <v>1</v>
      </c>
      <c r="J9" s="57" t="s">
        <v>68</v>
      </c>
      <c r="K9" s="49"/>
      <c r="L9" s="49"/>
    </row>
    <row r="10" spans="1:12" ht="69.95" customHeight="1">
      <c r="A10" s="55" t="s">
        <v>13</v>
      </c>
      <c r="B10" s="55"/>
      <c r="C10" s="55"/>
      <c r="D10" s="57" t="s">
        <v>48</v>
      </c>
      <c r="E10" s="49"/>
      <c r="F10" s="49"/>
      <c r="G10" s="49"/>
      <c r="H10" s="49"/>
      <c r="I10" s="11" t="s">
        <v>17</v>
      </c>
      <c r="J10" s="57" t="s">
        <v>39</v>
      </c>
      <c r="K10" s="49"/>
      <c r="L10" s="49"/>
    </row>
    <row r="11" spans="1:12" ht="69.95" customHeight="1">
      <c r="A11" s="55" t="s">
        <v>14</v>
      </c>
      <c r="B11" s="55"/>
      <c r="C11" s="55"/>
      <c r="D11" s="49" t="s">
        <v>63</v>
      </c>
      <c r="E11" s="49"/>
      <c r="F11" s="49"/>
      <c r="G11" s="49"/>
      <c r="H11" s="49"/>
      <c r="I11" s="11" t="s">
        <v>18</v>
      </c>
      <c r="J11" s="49" t="s">
        <v>64</v>
      </c>
      <c r="K11" s="49"/>
      <c r="L11" s="49"/>
    </row>
    <row r="12" spans="1:12" s="19" customFormat="1" ht="51.75" customHeight="1">
      <c r="A12" s="64" t="s">
        <v>29</v>
      </c>
      <c r="B12" s="66"/>
      <c r="C12" s="13">
        <v>0.85</v>
      </c>
      <c r="D12" s="64" t="s">
        <v>30</v>
      </c>
      <c r="E12" s="66"/>
      <c r="F12" s="14">
        <v>0.75</v>
      </c>
      <c r="G12" s="10" t="s">
        <v>31</v>
      </c>
      <c r="H12" s="15">
        <v>0.9</v>
      </c>
      <c r="I12" s="11" t="s">
        <v>3</v>
      </c>
      <c r="J12" s="16" t="s">
        <v>49</v>
      </c>
      <c r="K12" s="17" t="s">
        <v>50</v>
      </c>
      <c r="L12" s="18" t="s">
        <v>78</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11" t="s">
        <v>8</v>
      </c>
      <c r="C14" s="11" t="s">
        <v>9</v>
      </c>
      <c r="D14" s="11" t="s">
        <v>2</v>
      </c>
      <c r="E14" s="11" t="s">
        <v>6</v>
      </c>
      <c r="F14" s="60" t="s">
        <v>26</v>
      </c>
      <c r="G14" s="61"/>
      <c r="H14" s="55" t="s">
        <v>27</v>
      </c>
      <c r="I14" s="55"/>
      <c r="J14" s="11" t="s">
        <v>24</v>
      </c>
      <c r="K14" s="11" t="s">
        <v>25</v>
      </c>
      <c r="L14" s="11" t="s">
        <v>23</v>
      </c>
    </row>
    <row r="15" spans="1:12" s="21" customFormat="1" ht="276.75" customHeight="1">
      <c r="A15" s="29" t="s">
        <v>95</v>
      </c>
      <c r="B15" s="22">
        <v>33875006655.919998</v>
      </c>
      <c r="C15" s="22">
        <v>33875006655.919998</v>
      </c>
      <c r="D15" s="24">
        <f>C$12</f>
        <v>0.85</v>
      </c>
      <c r="E15" s="25">
        <f>B15/C15</f>
        <v>1</v>
      </c>
      <c r="F15" s="74" t="s">
        <v>93</v>
      </c>
      <c r="G15" s="59"/>
      <c r="H15" s="49"/>
      <c r="I15" s="49"/>
      <c r="J15" s="22"/>
      <c r="K15" s="22"/>
      <c r="L15" s="22"/>
    </row>
    <row r="16" spans="1:12" s="21" customFormat="1" ht="30" customHeight="1">
      <c r="A16" s="22"/>
      <c r="B16" s="31"/>
      <c r="C16" s="30"/>
      <c r="D16" s="24"/>
      <c r="E16" s="25"/>
      <c r="F16" s="58"/>
      <c r="G16" s="59"/>
      <c r="H16" s="49"/>
      <c r="I16" s="49"/>
      <c r="J16" s="22"/>
      <c r="K16" s="22"/>
      <c r="L16" s="22"/>
    </row>
    <row r="17" spans="1:12" ht="30" customHeight="1">
      <c r="A17" s="22"/>
      <c r="B17" s="22"/>
      <c r="C17" s="22"/>
      <c r="D17" s="24"/>
      <c r="E17" s="25"/>
      <c r="F17" s="58"/>
      <c r="G17" s="59"/>
      <c r="H17" s="49"/>
      <c r="I17" s="49"/>
      <c r="J17" s="22"/>
      <c r="K17" s="22"/>
      <c r="L17" s="22"/>
    </row>
    <row r="18" spans="1:12" ht="30" customHeight="1">
      <c r="A18" s="22"/>
      <c r="B18" s="22"/>
      <c r="C18" s="22"/>
      <c r="D18" s="24"/>
      <c r="E18" s="25"/>
      <c r="F18" s="58"/>
      <c r="G18" s="59"/>
      <c r="H18" s="49"/>
      <c r="I18" s="49"/>
      <c r="J18" s="22"/>
      <c r="K18" s="22"/>
      <c r="L18" s="22"/>
    </row>
    <row r="19" spans="1:12" ht="30" customHeight="1"/>
    <row r="36" spans="1:1" hidden="1"/>
    <row r="37" spans="1:1" hidden="1">
      <c r="A37" s="8" t="s">
        <v>72</v>
      </c>
    </row>
    <row r="38" spans="1:1" hidden="1">
      <c r="A38" s="8" t="s">
        <v>73</v>
      </c>
    </row>
    <row r="39" spans="1:1" hidden="1">
      <c r="A39" s="8" t="s">
        <v>74</v>
      </c>
    </row>
    <row r="40" spans="1:1" hidden="1"/>
  </sheetData>
  <mergeCells count="37">
    <mergeCell ref="F17:G17"/>
    <mergeCell ref="H17:I17"/>
    <mergeCell ref="F18:G18"/>
    <mergeCell ref="H18:I18"/>
    <mergeCell ref="A13:L13"/>
    <mergeCell ref="H14:I14"/>
    <mergeCell ref="H15:I15"/>
    <mergeCell ref="H16:I16"/>
    <mergeCell ref="F14:G14"/>
    <mergeCell ref="F15:G15"/>
    <mergeCell ref="F16:G16"/>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conditionalFormatting sqref="E15:E18">
    <cfRule type="cellIs" dxfId="8" priority="1" stopIfTrue="1" operator="lessThan">
      <formula>0.75</formula>
    </cfRule>
    <cfRule type="cellIs" dxfId="7" priority="2" stopIfTrue="1" operator="between">
      <formula>75%</formula>
      <formula>85%</formula>
    </cfRule>
    <cfRule type="cellIs" dxfId="6" priority="3" stopIfTrue="1" operator="greaterThan">
      <formula>0.75%</formula>
    </cfRule>
  </conditionalFormatting>
  <dataValidations disablePrompts="1" count="1">
    <dataValidation type="list" allowBlank="1" showInputMessage="1" showErrorMessage="1" sqref="L15:L18">
      <formula1>$A$37:$A$39</formula1>
    </dataValidation>
  </dataValidations>
  <hyperlinks>
    <hyperlink ref="H5:J5" location="'Listado de Indicadores'!A1" display="UTILIZACIÓN DE LOS RECURSOS DESTINADOS A VIVIENDA DE INTERES SOCIAL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39"/>
  <sheetViews>
    <sheetView showWhiteSpace="0" view="pageBreakPreview" topLeftCell="A10" zoomScale="77" zoomScaleSheetLayoutView="77" workbookViewId="0">
      <selection activeCell="J15" sqref="J15"/>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tr">
        <f>'001'!D2:J2</f>
        <v>PROCESO GESTIÓN VIVIENDA</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7.75" customHeight="1">
      <c r="A5" s="64" t="s">
        <v>33</v>
      </c>
      <c r="B5" s="65"/>
      <c r="C5" s="66"/>
      <c r="D5" s="67">
        <v>3</v>
      </c>
      <c r="E5" s="68"/>
      <c r="F5" s="69"/>
      <c r="G5" s="10" t="s">
        <v>34</v>
      </c>
      <c r="H5" s="75" t="s">
        <v>52</v>
      </c>
      <c r="I5" s="76"/>
      <c r="J5" s="77"/>
      <c r="K5" s="11" t="s">
        <v>35</v>
      </c>
      <c r="L5" s="12" t="s">
        <v>54</v>
      </c>
    </row>
    <row r="6" spans="1:12">
      <c r="A6" s="54"/>
      <c r="B6" s="54"/>
      <c r="C6" s="54"/>
      <c r="D6" s="54"/>
      <c r="E6" s="54"/>
      <c r="F6" s="54"/>
      <c r="G6" s="54"/>
      <c r="H6" s="54"/>
      <c r="I6" s="54"/>
      <c r="J6" s="54"/>
      <c r="K6" s="54"/>
      <c r="L6" s="54"/>
    </row>
    <row r="7" spans="1:12" ht="69.95" customHeight="1">
      <c r="A7" s="55" t="s">
        <v>11</v>
      </c>
      <c r="B7" s="55"/>
      <c r="C7" s="55"/>
      <c r="D7" s="56" t="s">
        <v>85</v>
      </c>
      <c r="E7" s="49"/>
      <c r="F7" s="49"/>
      <c r="G7" s="49"/>
      <c r="H7" s="49"/>
      <c r="I7" s="11" t="s">
        <v>15</v>
      </c>
      <c r="J7" s="56" t="s">
        <v>86</v>
      </c>
      <c r="K7" s="49"/>
      <c r="L7" s="49"/>
    </row>
    <row r="8" spans="1:12" ht="117" customHeight="1">
      <c r="A8" s="55" t="s">
        <v>0</v>
      </c>
      <c r="B8" s="55"/>
      <c r="C8" s="55"/>
      <c r="D8" s="49" t="s">
        <v>38</v>
      </c>
      <c r="E8" s="49"/>
      <c r="F8" s="49"/>
      <c r="G8" s="49"/>
      <c r="H8" s="49"/>
      <c r="I8" s="11" t="s">
        <v>16</v>
      </c>
      <c r="J8" s="56" t="s">
        <v>87</v>
      </c>
      <c r="K8" s="49"/>
      <c r="L8" s="49"/>
    </row>
    <row r="9" spans="1:12" ht="69.95" customHeight="1">
      <c r="A9" s="55" t="s">
        <v>12</v>
      </c>
      <c r="B9" s="55"/>
      <c r="C9" s="55"/>
      <c r="D9" s="56" t="s">
        <v>84</v>
      </c>
      <c r="E9" s="49"/>
      <c r="F9" s="49"/>
      <c r="G9" s="49"/>
      <c r="H9" s="49"/>
      <c r="I9" s="11" t="s">
        <v>1</v>
      </c>
      <c r="J9" s="57" t="s">
        <v>53</v>
      </c>
      <c r="K9" s="49"/>
      <c r="L9" s="49"/>
    </row>
    <row r="10" spans="1:12" ht="69.95" customHeight="1">
      <c r="A10" s="55" t="s">
        <v>13</v>
      </c>
      <c r="B10" s="55"/>
      <c r="C10" s="55"/>
      <c r="D10" s="57" t="s">
        <v>69</v>
      </c>
      <c r="E10" s="49"/>
      <c r="F10" s="49"/>
      <c r="G10" s="49"/>
      <c r="H10" s="49"/>
      <c r="I10" s="11" t="s">
        <v>17</v>
      </c>
      <c r="J10" s="57" t="s">
        <v>39</v>
      </c>
      <c r="K10" s="49"/>
      <c r="L10" s="49"/>
    </row>
    <row r="11" spans="1:12" ht="69.95" customHeight="1">
      <c r="A11" s="55" t="s">
        <v>14</v>
      </c>
      <c r="B11" s="55"/>
      <c r="C11" s="55"/>
      <c r="D11" s="49" t="s">
        <v>63</v>
      </c>
      <c r="E11" s="49"/>
      <c r="F11" s="49"/>
      <c r="G11" s="49"/>
      <c r="H11" s="49"/>
      <c r="I11" s="11" t="s">
        <v>18</v>
      </c>
      <c r="J11" s="49" t="s">
        <v>64</v>
      </c>
      <c r="K11" s="49"/>
      <c r="L11" s="49"/>
    </row>
    <row r="12" spans="1:12" s="19" customFormat="1" ht="51.75" customHeight="1">
      <c r="A12" s="64" t="s">
        <v>29</v>
      </c>
      <c r="B12" s="66"/>
      <c r="C12" s="13">
        <v>0.95</v>
      </c>
      <c r="D12" s="64" t="s">
        <v>30</v>
      </c>
      <c r="E12" s="66"/>
      <c r="F12" s="14">
        <v>0.7</v>
      </c>
      <c r="G12" s="10" t="s">
        <v>31</v>
      </c>
      <c r="H12" s="15">
        <v>1</v>
      </c>
      <c r="I12" s="11" t="s">
        <v>3</v>
      </c>
      <c r="J12" s="16" t="s">
        <v>37</v>
      </c>
      <c r="K12" s="17" t="s">
        <v>79</v>
      </c>
      <c r="L12" s="18" t="s">
        <v>80</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11" t="s">
        <v>8</v>
      </c>
      <c r="C14" s="11" t="s">
        <v>9</v>
      </c>
      <c r="D14" s="11" t="s">
        <v>2</v>
      </c>
      <c r="E14" s="11" t="s">
        <v>6</v>
      </c>
      <c r="F14" s="60" t="s">
        <v>26</v>
      </c>
      <c r="G14" s="61"/>
      <c r="H14" s="55" t="s">
        <v>27</v>
      </c>
      <c r="I14" s="55"/>
      <c r="J14" s="11" t="s">
        <v>24</v>
      </c>
      <c r="K14" s="11" t="s">
        <v>25</v>
      </c>
      <c r="L14" s="11" t="s">
        <v>23</v>
      </c>
    </row>
    <row r="15" spans="1:12" s="21" customFormat="1" ht="121.5" customHeight="1">
      <c r="A15" s="29" t="s">
        <v>96</v>
      </c>
      <c r="B15" s="22">
        <v>3</v>
      </c>
      <c r="C15" s="22">
        <v>3</v>
      </c>
      <c r="D15" s="24">
        <f>C$12</f>
        <v>0.95</v>
      </c>
      <c r="E15" s="25">
        <f>B15/C15</f>
        <v>1</v>
      </c>
      <c r="F15" s="62" t="s">
        <v>92</v>
      </c>
      <c r="G15" s="63"/>
      <c r="H15" s="49"/>
      <c r="I15" s="49"/>
      <c r="J15" s="22"/>
      <c r="K15" s="22"/>
      <c r="L15" s="22"/>
    </row>
    <row r="16" spans="1:12" s="21" customFormat="1" ht="30" customHeight="1">
      <c r="A16" s="22"/>
      <c r="B16" s="22"/>
      <c r="C16" s="22"/>
      <c r="D16" s="24"/>
      <c r="E16" s="25"/>
      <c r="F16" s="58"/>
      <c r="G16" s="59"/>
      <c r="H16" s="58"/>
      <c r="I16" s="59"/>
      <c r="J16" s="22"/>
      <c r="K16" s="22"/>
      <c r="L16" s="22"/>
    </row>
    <row r="17" spans="1:12" ht="30" customHeight="1">
      <c r="A17" s="22"/>
      <c r="B17" s="22"/>
      <c r="C17" s="22"/>
      <c r="D17" s="24"/>
      <c r="E17" s="25"/>
      <c r="F17" s="58"/>
      <c r="G17" s="59"/>
      <c r="H17" s="58"/>
      <c r="I17" s="59"/>
      <c r="J17" s="22"/>
      <c r="K17" s="22"/>
      <c r="L17" s="22"/>
    </row>
    <row r="18" spans="1:12" ht="30" customHeight="1">
      <c r="A18" s="22"/>
      <c r="B18" s="22"/>
      <c r="C18" s="22"/>
      <c r="D18" s="24"/>
      <c r="E18" s="25"/>
      <c r="F18" s="27"/>
      <c r="G18" s="28"/>
      <c r="H18" s="27"/>
      <c r="I18" s="28"/>
      <c r="J18" s="22"/>
      <c r="K18" s="22"/>
      <c r="L18" s="22"/>
    </row>
    <row r="19" spans="1:12" ht="30" customHeight="1"/>
    <row r="37" spans="1:1" hidden="1">
      <c r="A37" s="8" t="s">
        <v>72</v>
      </c>
    </row>
    <row r="38" spans="1:1" hidden="1">
      <c r="A38" s="8" t="s">
        <v>73</v>
      </c>
    </row>
    <row r="39" spans="1:1" hidden="1">
      <c r="A39" s="8" t="s">
        <v>74</v>
      </c>
    </row>
  </sheetData>
  <mergeCells count="35">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4:G14"/>
    <mergeCell ref="H14:I14"/>
    <mergeCell ref="F15:G15"/>
    <mergeCell ref="H15:I15"/>
    <mergeCell ref="H16:I16"/>
    <mergeCell ref="F16:G16"/>
  </mergeCells>
  <conditionalFormatting sqref="E15:E18">
    <cfRule type="cellIs" dxfId="5" priority="1" stopIfTrue="1" operator="lessThan">
      <formula>69.9%</formula>
    </cfRule>
    <cfRule type="cellIs" dxfId="4" priority="2" stopIfTrue="1" operator="between">
      <formula>0.7</formula>
      <formula>94.9%</formula>
    </cfRule>
    <cfRule type="cellIs" dxfId="3" priority="3" stopIfTrue="1" operator="greaterThanOrEqual">
      <formula>0.95</formula>
    </cfRule>
  </conditionalFormatting>
  <dataValidations disablePrompts="1" count="1">
    <dataValidation type="list" allowBlank="1" showInputMessage="1" showErrorMessage="1" sqref="L15:L18">
      <formula1>$A$37:$A$39</formula1>
    </dataValidation>
  </dataValidations>
  <hyperlinks>
    <hyperlink ref="H5:J5" location="'Listado de Indicadores'!A1" display="INTERVENCIONES EN VIVIENDA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40"/>
  <sheetViews>
    <sheetView tabSelected="1" view="pageBreakPreview" zoomScale="80" zoomScaleSheetLayoutView="80" workbookViewId="0">
      <selection activeCell="Q8" sqref="Q8"/>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tr">
        <f>'001'!D2:J2</f>
        <v>PROCESO GESTIÓN VIVIENDA</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7.75" customHeight="1">
      <c r="A5" s="64" t="s">
        <v>33</v>
      </c>
      <c r="B5" s="65"/>
      <c r="C5" s="66"/>
      <c r="D5" s="67">
        <v>4</v>
      </c>
      <c r="E5" s="68"/>
      <c r="F5" s="69"/>
      <c r="G5" s="10" t="s">
        <v>34</v>
      </c>
      <c r="H5" s="75" t="s">
        <v>41</v>
      </c>
      <c r="I5" s="76"/>
      <c r="J5" s="77"/>
      <c r="K5" s="11" t="s">
        <v>35</v>
      </c>
      <c r="L5" s="12" t="s">
        <v>42</v>
      </c>
    </row>
    <row r="6" spans="1:12">
      <c r="A6" s="54"/>
      <c r="B6" s="54"/>
      <c r="C6" s="54"/>
      <c r="D6" s="54"/>
      <c r="E6" s="54"/>
      <c r="F6" s="54"/>
      <c r="G6" s="54"/>
      <c r="H6" s="54"/>
      <c r="I6" s="54"/>
      <c r="J6" s="54"/>
      <c r="K6" s="54"/>
      <c r="L6" s="54"/>
    </row>
    <row r="7" spans="1:12" ht="69.95" customHeight="1">
      <c r="A7" s="55" t="s">
        <v>11</v>
      </c>
      <c r="B7" s="55"/>
      <c r="C7" s="55"/>
      <c r="D7" s="56" t="s">
        <v>43</v>
      </c>
      <c r="E7" s="49"/>
      <c r="F7" s="49"/>
      <c r="G7" s="49"/>
      <c r="H7" s="49"/>
      <c r="I7" s="11" t="s">
        <v>15</v>
      </c>
      <c r="J7" s="57" t="s">
        <v>70</v>
      </c>
      <c r="K7" s="49"/>
      <c r="L7" s="49"/>
    </row>
    <row r="8" spans="1:12" ht="79.5" customHeight="1">
      <c r="A8" s="55" t="s">
        <v>0</v>
      </c>
      <c r="B8" s="55"/>
      <c r="C8" s="55"/>
      <c r="D8" s="49" t="s">
        <v>38</v>
      </c>
      <c r="E8" s="49"/>
      <c r="F8" s="49"/>
      <c r="G8" s="49"/>
      <c r="H8" s="49"/>
      <c r="I8" s="11" t="s">
        <v>16</v>
      </c>
      <c r="J8" s="56" t="s">
        <v>89</v>
      </c>
      <c r="K8" s="49"/>
      <c r="L8" s="49"/>
    </row>
    <row r="9" spans="1:12" ht="69.95" customHeight="1">
      <c r="A9" s="55" t="s">
        <v>12</v>
      </c>
      <c r="B9" s="55"/>
      <c r="C9" s="55"/>
      <c r="D9" s="56" t="s">
        <v>88</v>
      </c>
      <c r="E9" s="49"/>
      <c r="F9" s="49"/>
      <c r="G9" s="49"/>
      <c r="H9" s="49"/>
      <c r="I9" s="11" t="s">
        <v>1</v>
      </c>
      <c r="J9" s="57" t="s">
        <v>44</v>
      </c>
      <c r="K9" s="49"/>
      <c r="L9" s="49"/>
    </row>
    <row r="10" spans="1:12" ht="69.95" customHeight="1">
      <c r="A10" s="55" t="s">
        <v>13</v>
      </c>
      <c r="B10" s="55"/>
      <c r="C10" s="55"/>
      <c r="D10" s="57" t="s">
        <v>55</v>
      </c>
      <c r="E10" s="49"/>
      <c r="F10" s="49"/>
      <c r="G10" s="49"/>
      <c r="H10" s="49"/>
      <c r="I10" s="11" t="s">
        <v>17</v>
      </c>
      <c r="J10" s="57" t="s">
        <v>40</v>
      </c>
      <c r="K10" s="49"/>
      <c r="L10" s="49"/>
    </row>
    <row r="11" spans="1:12" ht="69.95" customHeight="1">
      <c r="A11" s="55" t="s">
        <v>14</v>
      </c>
      <c r="B11" s="55"/>
      <c r="C11" s="55"/>
      <c r="D11" s="49" t="s">
        <v>63</v>
      </c>
      <c r="E11" s="49"/>
      <c r="F11" s="49"/>
      <c r="G11" s="49"/>
      <c r="H11" s="49"/>
      <c r="I11" s="11" t="s">
        <v>18</v>
      </c>
      <c r="J11" s="49" t="s">
        <v>64</v>
      </c>
      <c r="K11" s="49"/>
      <c r="L11" s="49"/>
    </row>
    <row r="12" spans="1:12" s="19" customFormat="1" ht="51.75" customHeight="1">
      <c r="A12" s="64" t="s">
        <v>29</v>
      </c>
      <c r="B12" s="66"/>
      <c r="C12" s="13">
        <v>0.95</v>
      </c>
      <c r="D12" s="64" t="s">
        <v>30</v>
      </c>
      <c r="E12" s="66"/>
      <c r="F12" s="14">
        <v>0.8</v>
      </c>
      <c r="G12" s="10" t="s">
        <v>31</v>
      </c>
      <c r="H12" s="15">
        <v>1</v>
      </c>
      <c r="I12" s="11" t="s">
        <v>3</v>
      </c>
      <c r="J12" s="16" t="s">
        <v>37</v>
      </c>
      <c r="K12" s="17" t="s">
        <v>51</v>
      </c>
      <c r="L12" s="18" t="s">
        <v>81</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11" t="s">
        <v>8</v>
      </c>
      <c r="C14" s="11" t="s">
        <v>9</v>
      </c>
      <c r="D14" s="11" t="s">
        <v>2</v>
      </c>
      <c r="E14" s="11" t="s">
        <v>6</v>
      </c>
      <c r="F14" s="60" t="s">
        <v>26</v>
      </c>
      <c r="G14" s="61"/>
      <c r="H14" s="55" t="s">
        <v>27</v>
      </c>
      <c r="I14" s="55"/>
      <c r="J14" s="11" t="s">
        <v>24</v>
      </c>
      <c r="K14" s="11" t="s">
        <v>25</v>
      </c>
      <c r="L14" s="11" t="s">
        <v>23</v>
      </c>
    </row>
    <row r="15" spans="1:12" s="21" customFormat="1" ht="54.75" customHeight="1">
      <c r="A15" s="22"/>
      <c r="B15" s="22"/>
      <c r="C15" s="22"/>
      <c r="D15" s="24"/>
      <c r="E15" s="25"/>
      <c r="F15" s="78"/>
      <c r="G15" s="63"/>
      <c r="H15" s="49"/>
      <c r="I15" s="49"/>
      <c r="J15" s="22"/>
      <c r="K15" s="22"/>
      <c r="L15" s="22"/>
    </row>
    <row r="16" spans="1:12" s="21" customFormat="1" ht="30" customHeight="1">
      <c r="A16" s="22"/>
      <c r="B16" s="22"/>
      <c r="C16" s="22"/>
      <c r="D16" s="24"/>
      <c r="E16" s="25"/>
      <c r="F16" s="58"/>
      <c r="G16" s="59"/>
      <c r="H16" s="49"/>
      <c r="I16" s="49"/>
      <c r="J16" s="22"/>
      <c r="K16" s="22"/>
      <c r="L16" s="22"/>
    </row>
    <row r="17" spans="1:12" ht="30" customHeight="1">
      <c r="A17" s="22"/>
      <c r="B17" s="22"/>
      <c r="C17" s="22"/>
      <c r="D17" s="24"/>
      <c r="E17" s="25"/>
      <c r="F17" s="58"/>
      <c r="G17" s="59"/>
      <c r="H17" s="49"/>
      <c r="I17" s="49"/>
      <c r="J17" s="22"/>
      <c r="K17" s="22"/>
      <c r="L17" s="22"/>
    </row>
    <row r="18" spans="1:12" ht="30" customHeight="1">
      <c r="A18" s="22"/>
      <c r="B18" s="22"/>
      <c r="C18" s="22"/>
      <c r="D18" s="24"/>
      <c r="E18" s="25"/>
      <c r="F18" s="58"/>
      <c r="G18" s="59"/>
      <c r="H18" s="49"/>
      <c r="I18" s="49"/>
      <c r="J18" s="22"/>
      <c r="K18" s="22"/>
      <c r="L18" s="22"/>
    </row>
    <row r="19" spans="1:12" ht="30" customHeight="1"/>
    <row r="37" spans="1:1" hidden="1">
      <c r="A37" s="8" t="s">
        <v>72</v>
      </c>
    </row>
    <row r="38" spans="1:1" hidden="1">
      <c r="A38" s="8" t="s">
        <v>73</v>
      </c>
    </row>
    <row r="39" spans="1:1" hidden="1">
      <c r="A39" s="8" t="s">
        <v>74</v>
      </c>
    </row>
    <row r="40" spans="1:1" hidden="1"/>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0.799</formula>
    </cfRule>
    <cfRule type="cellIs" dxfId="1" priority="2" stopIfTrue="1" operator="between">
      <formula>0.8</formula>
      <formula>0.949</formula>
    </cfRule>
    <cfRule type="cellIs" dxfId="0"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Listado de Indicadores</vt:lpstr>
      <vt:lpstr>001</vt:lpstr>
      <vt:lpstr>002</vt:lpstr>
      <vt:lpstr>003</vt:lpstr>
      <vt:lpstr>004</vt:lpstr>
      <vt:lpstr>'001'!Área_de_impresión</vt:lpstr>
      <vt:lpstr>'002'!Área_de_impresión</vt:lpstr>
      <vt:lpstr>'003'!Área_de_impresión</vt:lpstr>
      <vt:lpstr>'004'!Área_de_impresión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PLANEA07</cp:lastModifiedBy>
  <cp:lastPrinted>2015-10-23T14:33:22Z</cp:lastPrinted>
  <dcterms:created xsi:type="dcterms:W3CDTF">2015-04-25T14:31:18Z</dcterms:created>
  <dcterms:modified xsi:type="dcterms:W3CDTF">2015-10-23T20:43:05Z</dcterms:modified>
</cp:coreProperties>
</file>